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08525\400-Engineering\Structures\Camber\"/>
    </mc:Choice>
  </mc:AlternateContent>
  <xr:revisionPtr revIDLastSave="0" documentId="13_ncr:1_{C3432A9A-FDB0-43E0-BBFB-D6C2F0CBD60E}" xr6:coauthVersionLast="47" xr6:coauthVersionMax="47" xr10:uidLastSave="{00000000-0000-0000-0000-000000000000}"/>
  <bookViews>
    <workbookView xWindow="-120" yWindow="-120" windowWidth="29040" windowHeight="15840" xr2:uid="{E67E95F0-EFAB-4E2F-A37D-250B0678D3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1" l="1"/>
  <c r="G13" i="1"/>
  <c r="G12" i="1"/>
  <c r="G11" i="1"/>
  <c r="G10" i="1"/>
  <c r="E21" i="1" l="1"/>
  <c r="F21" i="1" s="1"/>
  <c r="G21" i="1" s="1"/>
  <c r="E22" i="1"/>
  <c r="E23" i="1"/>
  <c r="E24" i="1"/>
  <c r="E25" i="1"/>
  <c r="E26" i="1"/>
  <c r="E27" i="1"/>
  <c r="E28" i="1"/>
  <c r="E29" i="1"/>
  <c r="C22" i="1"/>
  <c r="C23" i="1"/>
  <c r="C24" i="1" s="1"/>
  <c r="C21" i="1"/>
  <c r="F10" i="1"/>
  <c r="C25" i="1" l="1"/>
  <c r="F24" i="1"/>
  <c r="G24" i="1" s="1"/>
  <c r="F23" i="1"/>
  <c r="G23" i="1" s="1"/>
  <c r="F30" i="1"/>
  <c r="G30" i="1" s="1"/>
  <c r="F22" i="1"/>
  <c r="G22" i="1" s="1"/>
  <c r="F20" i="1"/>
  <c r="G20" i="1" s="1"/>
  <c r="F25" i="1" l="1"/>
  <c r="G25" i="1" s="1"/>
  <c r="C26" i="1"/>
  <c r="L14" i="1"/>
  <c r="M14" i="1" s="1"/>
  <c r="K13" i="1"/>
  <c r="L13" i="1" s="1"/>
  <c r="K12" i="1"/>
  <c r="K11" i="1"/>
  <c r="K10" i="1"/>
  <c r="L10" i="1" s="1"/>
  <c r="E14" i="1"/>
  <c r="F14" i="1" s="1"/>
  <c r="E13" i="1"/>
  <c r="F13" i="1" s="1"/>
  <c r="E12" i="1"/>
  <c r="F12" i="1" s="1"/>
  <c r="E11" i="1"/>
  <c r="F11" i="1" s="1"/>
  <c r="E10" i="1"/>
  <c r="C27" i="1" l="1"/>
  <c r="F26" i="1"/>
  <c r="G26" i="1" s="1"/>
  <c r="L12" i="1"/>
  <c r="L11" i="1"/>
  <c r="M10" i="1"/>
  <c r="G14" i="1"/>
  <c r="C28" i="1" l="1"/>
  <c r="F27" i="1"/>
  <c r="G27" i="1" s="1"/>
  <c r="R14" i="1"/>
  <c r="M13" i="1"/>
  <c r="R13" i="1" s="1"/>
  <c r="M12" i="1"/>
  <c r="R12" i="1" s="1"/>
  <c r="M11" i="1"/>
  <c r="R11" i="1" s="1"/>
  <c r="R10" i="1"/>
  <c r="C29" i="1" l="1"/>
  <c r="F29" i="1" s="1"/>
  <c r="G29" i="1" s="1"/>
  <c r="F28" i="1"/>
  <c r="G28" i="1" s="1"/>
</calcChain>
</file>

<file path=xl/sharedStrings.xml><?xml version="1.0" encoding="utf-8"?>
<sst xmlns="http://schemas.openxmlformats.org/spreadsheetml/2006/main" count="32" uniqueCount="32">
  <si>
    <t>A</t>
  </si>
  <si>
    <t>Bx</t>
  </si>
  <si>
    <t>C</t>
  </si>
  <si>
    <t>Dtx</t>
  </si>
  <si>
    <t>E</t>
  </si>
  <si>
    <t>CB17-48</t>
  </si>
  <si>
    <t>CAMBER</t>
  </si>
  <si>
    <t>BEAM WT</t>
  </si>
  <si>
    <t>DIAPH.</t>
  </si>
  <si>
    <t>TOTAL BW</t>
  </si>
  <si>
    <t>ψ*(δnet,mid-δnet,x)</t>
  </si>
  <si>
    <t>δnet</t>
  </si>
  <si>
    <t>δc,x</t>
  </si>
  <si>
    <t>δnc,x</t>
  </si>
  <si>
    <r>
      <t>(</t>
    </r>
    <r>
      <rPr>
        <sz val="12"/>
        <color theme="1"/>
        <rFont val="Calibri"/>
        <family val="2"/>
      </rPr>
      <t>δnc,+δc)mid-(δnc,x+δc,x)</t>
    </r>
  </si>
  <si>
    <t>δnc,x+δc,x</t>
  </si>
  <si>
    <t>REAR</t>
  </si>
  <si>
    <t>FORWARD</t>
  </si>
  <si>
    <t>VERTICAL CURVE ADJUSTMENT</t>
  </si>
  <si>
    <t>LOCATION</t>
  </si>
  <si>
    <t>POINT</t>
  </si>
  <si>
    <t>STATION</t>
  </si>
  <si>
    <t>VERTICAL CURVE ELEVATION</t>
  </si>
  <si>
    <t>STRAIGHT LINE ELEVATION</t>
  </si>
  <si>
    <t>DIFFERENCE IN INCHES</t>
  </si>
  <si>
    <t>DIFFERENCE IN FEET</t>
  </si>
  <si>
    <t>Ts</t>
  </si>
  <si>
    <t>A = Minimum Slab Thickness = 6"</t>
  </si>
  <si>
    <t>Bx = Vertical Grade Adjustment</t>
  </si>
  <si>
    <t>C = Sacrificial Haunch Depth = 0</t>
  </si>
  <si>
    <t>Dt,x = Beam Camber Adjustment at Member age equal to day t</t>
  </si>
  <si>
    <r>
      <t xml:space="preserve">E = Haunch Adjustment = Bmid </t>
    </r>
    <r>
      <rPr>
        <sz val="12"/>
        <color theme="1"/>
        <rFont val="Calibri"/>
        <family val="2"/>
      </rPr>
      <t>≤ Max. Dt,x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</si>
</sst>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7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164" fontId="1" fillId="0" borderId="0" xfId="0" applyNumberFormat="1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165" fontId="1" fillId="0" borderId="5" xfId="0" applyNumberFormat="1" applyFont="1" applyFill="1" applyBorder="1"/>
    <xf numFmtId="165" fontId="1" fillId="0" borderId="8" xfId="0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78C8-E6DE-4331-BAEA-11FE6D9F2823}">
  <sheetPr>
    <pageSetUpPr fitToPage="1"/>
  </sheetPr>
  <dimension ref="A2:S30"/>
  <sheetViews>
    <sheetView tabSelected="1" workbookViewId="0">
      <selection activeCell="J33" sqref="J33"/>
    </sheetView>
  </sheetViews>
  <sheetFormatPr defaultRowHeight="15" x14ac:dyDescent="0.25"/>
  <cols>
    <col min="1" max="1" width="10.85546875" customWidth="1"/>
    <col min="3" max="3" width="11.140625" customWidth="1"/>
    <col min="4" max="4" width="16.140625" customWidth="1"/>
    <col min="5" max="5" width="15" customWidth="1"/>
    <col min="6" max="6" width="12.5703125" customWidth="1"/>
    <col min="7" max="7" width="21.140625" customWidth="1"/>
    <col min="11" max="11" width="10.85546875" customWidth="1"/>
    <col min="12" max="12" width="18" customWidth="1"/>
    <col min="18" max="18" width="10.140625" customWidth="1"/>
  </cols>
  <sheetData>
    <row r="2" spans="1:19" ht="15.75" x14ac:dyDescent="0.25">
      <c r="A2" s="38" t="s">
        <v>27</v>
      </c>
      <c r="B2" s="38"/>
      <c r="C2" s="38"/>
      <c r="D2" s="38"/>
      <c r="E2" s="38"/>
      <c r="F2" s="38"/>
      <c r="G2" s="38"/>
      <c r="H2" s="38"/>
      <c r="I2" s="38"/>
    </row>
    <row r="3" spans="1:19" ht="15.75" x14ac:dyDescent="0.25">
      <c r="A3" s="38" t="s">
        <v>28</v>
      </c>
      <c r="B3" s="38"/>
      <c r="C3" s="38"/>
      <c r="D3" s="38"/>
      <c r="E3" s="38"/>
      <c r="F3" s="38"/>
      <c r="G3" s="38"/>
      <c r="H3" s="38"/>
      <c r="I3" s="38"/>
    </row>
    <row r="4" spans="1:19" ht="15.75" x14ac:dyDescent="0.25">
      <c r="A4" s="38" t="s">
        <v>29</v>
      </c>
      <c r="B4" s="38"/>
      <c r="C4" s="38"/>
      <c r="D4" s="38"/>
      <c r="E4" s="38"/>
      <c r="F4" s="38"/>
      <c r="G4" s="38"/>
      <c r="H4" s="38"/>
      <c r="I4" s="38"/>
    </row>
    <row r="5" spans="1:19" ht="15.75" x14ac:dyDescent="0.25">
      <c r="A5" s="37" t="s">
        <v>30</v>
      </c>
      <c r="B5" s="37"/>
      <c r="C5" s="37"/>
      <c r="D5" s="37"/>
      <c r="E5" s="37"/>
      <c r="F5" s="37"/>
      <c r="G5" s="37"/>
      <c r="H5" s="37"/>
      <c r="I5" s="37"/>
    </row>
    <row r="6" spans="1:19" ht="15.75" x14ac:dyDescent="0.25">
      <c r="A6" s="37" t="s">
        <v>31</v>
      </c>
      <c r="B6" s="37"/>
      <c r="C6" s="37"/>
      <c r="D6" s="37"/>
      <c r="E6" s="37"/>
      <c r="F6" s="37"/>
      <c r="G6" s="37"/>
      <c r="H6" s="37"/>
      <c r="I6" s="37"/>
    </row>
    <row r="7" spans="1:19" ht="15.75" thickBot="1" x14ac:dyDescent="0.3"/>
    <row r="8" spans="1:19" ht="15.75" x14ac:dyDescent="0.25">
      <c r="A8" s="31" t="s">
        <v>5</v>
      </c>
      <c r="B8" s="32"/>
      <c r="C8" s="2"/>
      <c r="D8" s="2"/>
      <c r="E8" s="2"/>
      <c r="F8" s="2"/>
      <c r="G8" s="33" t="s">
        <v>10</v>
      </c>
      <c r="H8" s="2"/>
      <c r="I8" s="2"/>
      <c r="J8" s="2"/>
      <c r="K8" s="36" t="s">
        <v>15</v>
      </c>
      <c r="L8" s="29" t="s">
        <v>14</v>
      </c>
      <c r="M8" s="2"/>
      <c r="N8" s="2"/>
      <c r="O8" s="2"/>
      <c r="P8" s="2"/>
      <c r="Q8" s="2"/>
      <c r="R8" s="3"/>
      <c r="S8" s="1"/>
    </row>
    <row r="9" spans="1:19" ht="15.75" x14ac:dyDescent="0.25">
      <c r="A9" s="4"/>
      <c r="B9" s="5" t="s">
        <v>6</v>
      </c>
      <c r="C9" s="5" t="s">
        <v>7</v>
      </c>
      <c r="D9" s="5" t="s">
        <v>8</v>
      </c>
      <c r="E9" s="5" t="s">
        <v>9</v>
      </c>
      <c r="F9" s="6" t="s">
        <v>11</v>
      </c>
      <c r="G9" s="34"/>
      <c r="H9" s="34" t="s">
        <v>13</v>
      </c>
      <c r="I9" s="35"/>
      <c r="J9" s="7" t="s">
        <v>12</v>
      </c>
      <c r="K9" s="30"/>
      <c r="L9" s="30"/>
      <c r="M9" s="5" t="s">
        <v>3</v>
      </c>
      <c r="N9" s="5" t="s">
        <v>0</v>
      </c>
      <c r="O9" s="5" t="s">
        <v>1</v>
      </c>
      <c r="P9" s="5" t="s">
        <v>2</v>
      </c>
      <c r="Q9" s="5" t="s">
        <v>4</v>
      </c>
      <c r="R9" s="8" t="s">
        <v>26</v>
      </c>
      <c r="S9" s="1"/>
    </row>
    <row r="10" spans="1:19" ht="15.75" x14ac:dyDescent="0.25">
      <c r="A10" s="9">
        <v>0.1</v>
      </c>
      <c r="B10" s="12">
        <v>0.30499999999999999</v>
      </c>
      <c r="C10" s="12">
        <v>-0.125</v>
      </c>
      <c r="D10" s="12">
        <v>-3.0000000000000001E-3</v>
      </c>
      <c r="E10" s="12">
        <f>SUM(C10:D10)</f>
        <v>-0.128</v>
      </c>
      <c r="F10" s="12">
        <f>SUM(B10+E10)</f>
        <v>0.17699999999999999</v>
      </c>
      <c r="G10" s="12">
        <f>SUM(1.8778*(F14-F10))</f>
        <v>0.50512819999999992</v>
      </c>
      <c r="H10" s="12">
        <v>-3.6999999999999998E-2</v>
      </c>
      <c r="I10" s="12">
        <v>-8.9999999999999993E-3</v>
      </c>
      <c r="J10" s="12">
        <v>-2E-3</v>
      </c>
      <c r="K10" s="12">
        <f>SUM(H10:J10)</f>
        <v>-4.8000000000000001E-2</v>
      </c>
      <c r="L10" s="12">
        <f>SUM(K14-K10)</f>
        <v>-0.12300000000000001</v>
      </c>
      <c r="M10" s="12">
        <f>SUM(G10-L10)</f>
        <v>0.62812819999999991</v>
      </c>
      <c r="N10" s="12">
        <v>6</v>
      </c>
      <c r="O10" s="13">
        <v>0.18288000000075044</v>
      </c>
      <c r="P10" s="12">
        <v>0</v>
      </c>
      <c r="Q10" s="13">
        <v>-0.50760000000000005</v>
      </c>
      <c r="R10" s="20">
        <f>SUM(M10:Q10)</f>
        <v>6.3034082000007503</v>
      </c>
      <c r="S10" s="1"/>
    </row>
    <row r="11" spans="1:19" ht="15.75" x14ac:dyDescent="0.25">
      <c r="A11" s="9">
        <v>0.2</v>
      </c>
      <c r="B11" s="12">
        <v>0.54600000000000004</v>
      </c>
      <c r="C11" s="12">
        <v>-0.23699999999999999</v>
      </c>
      <c r="D11" s="12">
        <v>-5.0000000000000001E-3</v>
      </c>
      <c r="E11" s="12">
        <f t="shared" ref="E11:E14" si="0">SUM(C11:D11)</f>
        <v>-0.24199999999999999</v>
      </c>
      <c r="F11" s="12">
        <f t="shared" ref="F11:F14" si="1">SUM(B11+E11)</f>
        <v>0.30400000000000005</v>
      </c>
      <c r="G11" s="12">
        <f>SUM(1.8778*(F14-F11))</f>
        <v>0.26664759999999982</v>
      </c>
      <c r="H11" s="12">
        <v>-7.4999999999999997E-2</v>
      </c>
      <c r="I11" s="12">
        <v>-1.9E-2</v>
      </c>
      <c r="J11" s="12">
        <v>-4.0000000000000001E-3</v>
      </c>
      <c r="K11" s="12">
        <f t="shared" ref="K11:K13" si="2">SUM(H11:J11)</f>
        <v>-9.8000000000000004E-2</v>
      </c>
      <c r="L11" s="12">
        <f>SUM(K14-K11)</f>
        <v>-7.3000000000000009E-2</v>
      </c>
      <c r="M11" s="12">
        <f>SUM(G11-L11)</f>
        <v>0.33964759999999983</v>
      </c>
      <c r="N11" s="12">
        <v>6</v>
      </c>
      <c r="O11" s="13">
        <v>0.32496000000082859</v>
      </c>
      <c r="P11" s="12">
        <v>0</v>
      </c>
      <c r="Q11" s="13">
        <v>-0.50760000000000005</v>
      </c>
      <c r="R11" s="20">
        <f t="shared" ref="R11:R14" si="3">SUM(M11:Q11)</f>
        <v>6.1570076000008287</v>
      </c>
      <c r="S11" s="1"/>
    </row>
    <row r="12" spans="1:19" ht="15.75" x14ac:dyDescent="0.25">
      <c r="A12" s="9">
        <v>0.3</v>
      </c>
      <c r="B12" s="12">
        <v>0.71699999999999997</v>
      </c>
      <c r="C12" s="12">
        <v>-0.32400000000000001</v>
      </c>
      <c r="D12" s="12">
        <v>-8.0000000000000002E-3</v>
      </c>
      <c r="E12" s="12">
        <f t="shared" si="0"/>
        <v>-0.33200000000000002</v>
      </c>
      <c r="F12" s="12">
        <f t="shared" si="1"/>
        <v>0.38499999999999995</v>
      </c>
      <c r="G12" s="12">
        <f>SUM(1.8778*(F14-F12))</f>
        <v>0.11454579999999999</v>
      </c>
      <c r="H12" s="12">
        <v>-0.106</v>
      </c>
      <c r="I12" s="12">
        <v>-2.5999999999999999E-2</v>
      </c>
      <c r="J12" s="12">
        <v>-5.0000000000000001E-3</v>
      </c>
      <c r="K12" s="12">
        <f t="shared" si="2"/>
        <v>-0.13700000000000001</v>
      </c>
      <c r="L12" s="12">
        <f>SUM(K14-K12)</f>
        <v>-3.4000000000000002E-2</v>
      </c>
      <c r="M12" s="12">
        <f>SUM(G12-L12)</f>
        <v>0.14854580000000001</v>
      </c>
      <c r="N12" s="12">
        <v>6</v>
      </c>
      <c r="O12" s="13">
        <v>0.42624000000023443</v>
      </c>
      <c r="P12" s="12">
        <v>0</v>
      </c>
      <c r="Q12" s="13">
        <v>-0.50760000000000005</v>
      </c>
      <c r="R12" s="20">
        <f t="shared" si="3"/>
        <v>6.0671858000002343</v>
      </c>
      <c r="S12" s="1"/>
    </row>
    <row r="13" spans="1:19" ht="15.75" x14ac:dyDescent="0.25">
      <c r="A13" s="9">
        <v>0.4</v>
      </c>
      <c r="B13" s="12">
        <v>0.82099999999999995</v>
      </c>
      <c r="C13" s="12">
        <v>-0.38</v>
      </c>
      <c r="D13" s="12">
        <v>-8.9999999999999993E-3</v>
      </c>
      <c r="E13" s="12">
        <f t="shared" si="0"/>
        <v>-0.38900000000000001</v>
      </c>
      <c r="F13" s="12">
        <f t="shared" si="1"/>
        <v>0.43199999999999994</v>
      </c>
      <c r="G13" s="12">
        <f>SUM(1.78778*(F14-F13))</f>
        <v>2.502892000000002E-2</v>
      </c>
      <c r="H13" s="12">
        <v>-0.125</v>
      </c>
      <c r="I13" s="12">
        <v>-3.1E-2</v>
      </c>
      <c r="J13" s="12">
        <v>-6.0000000000000001E-3</v>
      </c>
      <c r="K13" s="12">
        <f t="shared" si="2"/>
        <v>-0.16200000000000001</v>
      </c>
      <c r="L13" s="12">
        <f>SUM(K14-K13)</f>
        <v>-9.000000000000008E-3</v>
      </c>
      <c r="M13" s="12">
        <f>SUM(G13-L13)</f>
        <v>3.4028920000000032E-2</v>
      </c>
      <c r="N13" s="12">
        <v>6</v>
      </c>
      <c r="O13" s="13">
        <v>0.48672000000033222</v>
      </c>
      <c r="P13" s="12">
        <v>0</v>
      </c>
      <c r="Q13" s="13">
        <v>-0.50760000000000005</v>
      </c>
      <c r="R13" s="20">
        <f t="shared" si="3"/>
        <v>6.0131489200003321</v>
      </c>
      <c r="S13" s="1"/>
    </row>
    <row r="14" spans="1:19" ht="16.5" thickBot="1" x14ac:dyDescent="0.3">
      <c r="A14" s="10">
        <v>0.5</v>
      </c>
      <c r="B14" s="14">
        <v>0.85499999999999998</v>
      </c>
      <c r="C14" s="14">
        <v>-0.39900000000000002</v>
      </c>
      <c r="D14" s="14">
        <v>-0.01</v>
      </c>
      <c r="E14" s="14">
        <f t="shared" si="0"/>
        <v>-0.40900000000000003</v>
      </c>
      <c r="F14" s="14">
        <f t="shared" si="1"/>
        <v>0.44599999999999995</v>
      </c>
      <c r="G14" s="14">
        <f>SUM(1.7642*(F14-F14))</f>
        <v>0</v>
      </c>
      <c r="H14" s="14">
        <v>-0.13200000000000001</v>
      </c>
      <c r="I14" s="14">
        <v>-3.3000000000000002E-2</v>
      </c>
      <c r="J14" s="14">
        <v>-6.0000000000000001E-3</v>
      </c>
      <c r="K14" s="14">
        <f>SUM(H14:J14)</f>
        <v>-0.17100000000000001</v>
      </c>
      <c r="L14" s="14">
        <f>SUM(K14-K14)</f>
        <v>0</v>
      </c>
      <c r="M14" s="14">
        <f>SUM(G14-L14)</f>
        <v>0</v>
      </c>
      <c r="N14" s="14">
        <v>6</v>
      </c>
      <c r="O14" s="14">
        <v>0.50759999999945649</v>
      </c>
      <c r="P14" s="14">
        <v>0</v>
      </c>
      <c r="Q14" s="14">
        <v>-0.50760000000000005</v>
      </c>
      <c r="R14" s="21">
        <f t="shared" si="3"/>
        <v>5.9999999999994564</v>
      </c>
      <c r="S14" s="1"/>
    </row>
    <row r="15" spans="1:19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6.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75" x14ac:dyDescent="0.25">
      <c r="A17" s="26" t="s">
        <v>18</v>
      </c>
      <c r="B17" s="27"/>
      <c r="C17" s="27"/>
      <c r="D17" s="27"/>
      <c r="E17" s="27"/>
      <c r="F17" s="27"/>
      <c r="G17" s="2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24" t="s">
        <v>19</v>
      </c>
      <c r="B18" s="25" t="s">
        <v>20</v>
      </c>
      <c r="C18" s="25" t="s">
        <v>21</v>
      </c>
      <c r="D18" s="22" t="s">
        <v>22</v>
      </c>
      <c r="E18" s="22" t="s">
        <v>23</v>
      </c>
      <c r="F18" s="22" t="s">
        <v>25</v>
      </c>
      <c r="G18" s="23" t="s">
        <v>24</v>
      </c>
    </row>
    <row r="19" spans="1:19" ht="15.75" customHeight="1" x14ac:dyDescent="0.25">
      <c r="A19" s="24"/>
      <c r="B19" s="25"/>
      <c r="C19" s="25"/>
      <c r="D19" s="22"/>
      <c r="E19" s="22"/>
      <c r="F19" s="22"/>
      <c r="G19" s="23"/>
    </row>
    <row r="20" spans="1:19" ht="15.75" x14ac:dyDescent="0.25">
      <c r="A20" s="15" t="s">
        <v>16</v>
      </c>
      <c r="B20" s="12">
        <v>0</v>
      </c>
      <c r="C20" s="13">
        <v>62970.48</v>
      </c>
      <c r="D20" s="13">
        <v>835.15419999999995</v>
      </c>
      <c r="E20" s="13">
        <v>835.15419999999995</v>
      </c>
      <c r="F20" s="13">
        <f>SUM(D20-E20)</f>
        <v>0</v>
      </c>
      <c r="G20" s="18">
        <f>SUM(12*F20)</f>
        <v>0</v>
      </c>
    </row>
    <row r="21" spans="1:19" ht="15.75" x14ac:dyDescent="0.25">
      <c r="A21" s="15"/>
      <c r="B21" s="12">
        <v>0.1</v>
      </c>
      <c r="C21" s="13">
        <f>C20+3.8</f>
        <v>62974.280000000006</v>
      </c>
      <c r="D21" s="13">
        <v>835.18830000000003</v>
      </c>
      <c r="E21" s="17">
        <f>SUM($E$20+((($E$30-$E$20)/38)*(C21-$C$20)))</f>
        <v>835.17305999999996</v>
      </c>
      <c r="F21" s="17">
        <f>SUM(D21-E21)</f>
        <v>1.5240000000062537E-2</v>
      </c>
      <c r="G21" s="18">
        <f>SUM(12*F21)</f>
        <v>0.18288000000075044</v>
      </c>
    </row>
    <row r="22" spans="1:19" ht="15.75" x14ac:dyDescent="0.25">
      <c r="A22" s="15"/>
      <c r="B22" s="12">
        <v>0.2</v>
      </c>
      <c r="C22" s="13">
        <f t="shared" ref="C22:C29" si="4">C21+3.8</f>
        <v>62978.080000000009</v>
      </c>
      <c r="D22" s="17">
        <v>835.21900000000005</v>
      </c>
      <c r="E22" s="17">
        <f t="shared" ref="E22:E29" si="5">SUM($E$20+((($E$30-$E$20)/38)*(C22-$C$20)))</f>
        <v>835.19191999999998</v>
      </c>
      <c r="F22" s="13">
        <f t="shared" ref="F22:F30" si="6">SUM(D22-E22)</f>
        <v>2.7080000000069049E-2</v>
      </c>
      <c r="G22" s="18">
        <f t="shared" ref="G22:G30" si="7">SUM(12*F22)</f>
        <v>0.32496000000082859</v>
      </c>
    </row>
    <row r="23" spans="1:19" ht="15.75" x14ac:dyDescent="0.25">
      <c r="A23" s="15"/>
      <c r="B23" s="12">
        <v>0.3</v>
      </c>
      <c r="C23" s="13">
        <f t="shared" si="4"/>
        <v>62981.880000000012</v>
      </c>
      <c r="D23" s="13">
        <v>835.24630000000002</v>
      </c>
      <c r="E23" s="17">
        <f t="shared" si="5"/>
        <v>835.21078</v>
      </c>
      <c r="F23" s="13">
        <f t="shared" si="6"/>
        <v>3.5520000000019536E-2</v>
      </c>
      <c r="G23" s="18">
        <f t="shared" si="7"/>
        <v>0.42624000000023443</v>
      </c>
    </row>
    <row r="24" spans="1:19" ht="15.75" x14ac:dyDescent="0.25">
      <c r="A24" s="15"/>
      <c r="B24" s="12">
        <v>0.4</v>
      </c>
      <c r="C24" s="13">
        <f t="shared" si="4"/>
        <v>62985.680000000015</v>
      </c>
      <c r="D24" s="13">
        <v>835.27020000000005</v>
      </c>
      <c r="E24" s="17">
        <f t="shared" si="5"/>
        <v>835.22964000000002</v>
      </c>
      <c r="F24" s="13">
        <f t="shared" si="6"/>
        <v>4.0560000000027685E-2</v>
      </c>
      <c r="G24" s="18">
        <f t="shared" si="7"/>
        <v>0.48672000000033222</v>
      </c>
      <c r="I24" s="11"/>
    </row>
    <row r="25" spans="1:19" ht="15.75" x14ac:dyDescent="0.25">
      <c r="A25" s="15"/>
      <c r="B25" s="12">
        <v>0.5</v>
      </c>
      <c r="C25" s="13">
        <f t="shared" si="4"/>
        <v>62989.480000000018</v>
      </c>
      <c r="D25" s="13">
        <v>835.29079999999999</v>
      </c>
      <c r="E25" s="17">
        <f t="shared" si="5"/>
        <v>835.24850000000004</v>
      </c>
      <c r="F25" s="13">
        <f t="shared" si="6"/>
        <v>4.2299999999954707E-2</v>
      </c>
      <c r="G25" s="18">
        <f t="shared" si="7"/>
        <v>0.50759999999945649</v>
      </c>
    </row>
    <row r="26" spans="1:19" ht="15.75" x14ac:dyDescent="0.25">
      <c r="A26" s="15"/>
      <c r="B26" s="12">
        <v>0.6</v>
      </c>
      <c r="C26" s="13">
        <f t="shared" si="4"/>
        <v>62993.280000000021</v>
      </c>
      <c r="D26" s="13">
        <v>835.30790000000002</v>
      </c>
      <c r="E26" s="17">
        <f t="shared" si="5"/>
        <v>835.26736000000005</v>
      </c>
      <c r="F26" s="13">
        <f t="shared" si="6"/>
        <v>4.0539999999964493E-2</v>
      </c>
      <c r="G26" s="18">
        <f t="shared" si="7"/>
        <v>0.48647999999957392</v>
      </c>
    </row>
    <row r="27" spans="1:19" ht="15.75" x14ac:dyDescent="0.25">
      <c r="A27" s="15"/>
      <c r="B27" s="12">
        <v>0.7</v>
      </c>
      <c r="C27" s="13">
        <f t="shared" si="4"/>
        <v>62997.080000000024</v>
      </c>
      <c r="D27" s="13">
        <v>835.32169999999996</v>
      </c>
      <c r="E27" s="17">
        <f t="shared" si="5"/>
        <v>835.28622000000007</v>
      </c>
      <c r="F27" s="13">
        <f t="shared" si="6"/>
        <v>3.5479999999893153E-2</v>
      </c>
      <c r="G27" s="18">
        <f t="shared" si="7"/>
        <v>0.42575999999871783</v>
      </c>
    </row>
    <row r="28" spans="1:19" x14ac:dyDescent="0.25">
      <c r="A28" s="15"/>
      <c r="B28" s="12">
        <v>0.8</v>
      </c>
      <c r="C28" s="13">
        <f t="shared" si="4"/>
        <v>63000.880000000026</v>
      </c>
      <c r="D28" s="13">
        <v>835.33209999999997</v>
      </c>
      <c r="E28" s="17">
        <f t="shared" si="5"/>
        <v>835.30508000000009</v>
      </c>
      <c r="F28" s="13">
        <f t="shared" si="6"/>
        <v>2.7019999999879474E-2</v>
      </c>
      <c r="G28" s="18">
        <f t="shared" si="7"/>
        <v>0.32423999999855369</v>
      </c>
    </row>
    <row r="29" spans="1:19" ht="15.75" x14ac:dyDescent="0.25">
      <c r="A29" s="15"/>
      <c r="B29" s="12">
        <v>0.9</v>
      </c>
      <c r="C29" s="13">
        <f t="shared" si="4"/>
        <v>63004.680000000029</v>
      </c>
      <c r="D29" s="13">
        <v>835.33910000000003</v>
      </c>
      <c r="E29" s="17">
        <f t="shared" si="5"/>
        <v>835.32394000000011</v>
      </c>
      <c r="F29" s="13">
        <f t="shared" si="6"/>
        <v>1.5159999999923457E-2</v>
      </c>
      <c r="G29" s="18">
        <f t="shared" si="7"/>
        <v>0.18191999999908148</v>
      </c>
    </row>
    <row r="30" spans="1:19" ht="16.5" thickBot="1" x14ac:dyDescent="0.3">
      <c r="A30" s="16" t="s">
        <v>17</v>
      </c>
      <c r="B30" s="14">
        <v>10</v>
      </c>
      <c r="C30" s="14">
        <v>63008.480000000003</v>
      </c>
      <c r="D30" s="14">
        <v>835.34280000000001</v>
      </c>
      <c r="E30" s="14">
        <v>835.34280000000001</v>
      </c>
      <c r="F30" s="14">
        <f t="shared" si="6"/>
        <v>0</v>
      </c>
      <c r="G30" s="19">
        <f t="shared" si="7"/>
        <v>0</v>
      </c>
    </row>
  </sheetData>
  <mergeCells count="18">
    <mergeCell ref="A5:I5"/>
    <mergeCell ref="A6:I6"/>
    <mergeCell ref="A2:I2"/>
    <mergeCell ref="A3:I3"/>
    <mergeCell ref="A4:I4"/>
    <mergeCell ref="A17:G17"/>
    <mergeCell ref="L8:L9"/>
    <mergeCell ref="A8:B8"/>
    <mergeCell ref="G8:G9"/>
    <mergeCell ref="H9:I9"/>
    <mergeCell ref="K8:K9"/>
    <mergeCell ref="F18:F19"/>
    <mergeCell ref="G18:G19"/>
    <mergeCell ref="A18:A19"/>
    <mergeCell ref="B18:B19"/>
    <mergeCell ref="C18:C19"/>
    <mergeCell ref="D18:D19"/>
    <mergeCell ref="E18:E19"/>
  </mergeCells>
  <printOptions gridLines="1"/>
  <pageMargins left="0.7" right="0.7" top="0.75" bottom="0.75" header="0.3" footer="0.3"/>
  <pageSetup paperSize="3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 Koger</dc:creator>
  <cp:lastModifiedBy>Andrew Baker</cp:lastModifiedBy>
  <cp:lastPrinted>2021-12-03T16:31:11Z</cp:lastPrinted>
  <dcterms:created xsi:type="dcterms:W3CDTF">2019-11-25T13:07:37Z</dcterms:created>
  <dcterms:modified xsi:type="dcterms:W3CDTF">2021-12-03T19:03:36Z</dcterms:modified>
</cp:coreProperties>
</file>